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15" i="1" l="1"/>
  <c r="H25" i="1"/>
  <c r="G29" i="1"/>
  <c r="F29" i="1"/>
  <c r="G23" i="1"/>
  <c r="F23" i="1"/>
  <c r="G19" i="1"/>
  <c r="F19" i="1"/>
  <c r="H24" i="1"/>
  <c r="K24" i="1" s="1"/>
  <c r="I24" i="1"/>
  <c r="J24" i="1"/>
  <c r="L24" i="1"/>
  <c r="M24" i="1"/>
  <c r="O24" i="1"/>
  <c r="P24" i="1"/>
  <c r="R24" i="1"/>
  <c r="S24" i="1"/>
  <c r="T24" i="1"/>
  <c r="K25" i="1"/>
  <c r="I25" i="1"/>
  <c r="J25" i="1"/>
  <c r="L25" i="1"/>
  <c r="M25" i="1"/>
  <c r="O25" i="1"/>
  <c r="P25" i="1"/>
  <c r="R25" i="1"/>
  <c r="S25" i="1"/>
  <c r="H26" i="1"/>
  <c r="K26" i="1" s="1"/>
  <c r="I26" i="1"/>
  <c r="J26" i="1"/>
  <c r="L26" i="1"/>
  <c r="M26" i="1"/>
  <c r="N26" i="1"/>
  <c r="O26" i="1"/>
  <c r="P26" i="1"/>
  <c r="R26" i="1"/>
  <c r="S26" i="1"/>
  <c r="T26" i="1"/>
  <c r="H27" i="1"/>
  <c r="K27" i="1" s="1"/>
  <c r="I27" i="1"/>
  <c r="J27" i="1"/>
  <c r="L27" i="1"/>
  <c r="M27" i="1"/>
  <c r="N27" i="1"/>
  <c r="O27" i="1"/>
  <c r="P27" i="1"/>
  <c r="R27" i="1"/>
  <c r="S27" i="1"/>
  <c r="T27" i="1"/>
  <c r="H28" i="1"/>
  <c r="K28" i="1" s="1"/>
  <c r="I28" i="1"/>
  <c r="J28" i="1"/>
  <c r="L28" i="1"/>
  <c r="M28" i="1"/>
  <c r="N28" i="1"/>
  <c r="O28" i="1"/>
  <c r="P28" i="1"/>
  <c r="R28" i="1"/>
  <c r="S28" i="1"/>
  <c r="T28" i="1"/>
  <c r="C24" i="1"/>
  <c r="D24" i="1"/>
  <c r="C26" i="1"/>
  <c r="D26" i="1"/>
  <c r="C27" i="1"/>
  <c r="D27" i="1"/>
  <c r="E27" i="1"/>
  <c r="C28" i="1"/>
  <c r="D28" i="1"/>
  <c r="H21" i="1"/>
  <c r="K21" i="1" s="1"/>
  <c r="I21" i="1"/>
  <c r="J21" i="1"/>
  <c r="L21" i="1"/>
  <c r="M21" i="1"/>
  <c r="O21" i="1"/>
  <c r="P21" i="1"/>
  <c r="R21" i="1"/>
  <c r="S21" i="1"/>
  <c r="T21" i="1"/>
  <c r="H22" i="1"/>
  <c r="K22" i="1" s="1"/>
  <c r="I22" i="1"/>
  <c r="J22" i="1"/>
  <c r="L22" i="1"/>
  <c r="M22" i="1"/>
  <c r="N22" i="1"/>
  <c r="O22" i="1"/>
  <c r="P22" i="1"/>
  <c r="Q22" i="1"/>
  <c r="R22" i="1"/>
  <c r="S22" i="1"/>
  <c r="T22" i="1"/>
  <c r="C21" i="1"/>
  <c r="D21" i="1"/>
  <c r="C22" i="1"/>
  <c r="D22" i="1"/>
  <c r="E22" i="1"/>
  <c r="H17" i="1"/>
  <c r="K17" i="1" s="1"/>
  <c r="I17" i="1"/>
  <c r="J17" i="1"/>
  <c r="L17" i="1"/>
  <c r="M17" i="1"/>
  <c r="O17" i="1"/>
  <c r="P17" i="1"/>
  <c r="R17" i="1"/>
  <c r="S17" i="1"/>
  <c r="H18" i="1"/>
  <c r="K18" i="1" s="1"/>
  <c r="I18" i="1"/>
  <c r="J18" i="1"/>
  <c r="L18" i="1"/>
  <c r="M18" i="1"/>
  <c r="O18" i="1"/>
  <c r="P18" i="1"/>
  <c r="Q18" i="1"/>
  <c r="R18" i="1"/>
  <c r="S18" i="1"/>
  <c r="E18" i="1"/>
  <c r="D17" i="1"/>
  <c r="D18" i="1"/>
  <c r="C17" i="1"/>
  <c r="C18" i="1"/>
  <c r="G30" i="1" l="1"/>
  <c r="Q25" i="1"/>
  <c r="H29" i="1"/>
  <c r="F30" i="1"/>
  <c r="N24" i="1"/>
  <c r="T18" i="1"/>
  <c r="N18" i="1"/>
  <c r="T17" i="1"/>
  <c r="N21" i="1"/>
  <c r="E28" i="1"/>
  <c r="E26" i="1"/>
  <c r="Q28" i="1"/>
  <c r="Q26" i="1"/>
  <c r="T25" i="1"/>
  <c r="N25" i="1"/>
  <c r="H23" i="1"/>
  <c r="E24" i="1"/>
  <c r="Q27" i="1"/>
  <c r="Q24" i="1"/>
  <c r="E21" i="1"/>
  <c r="Q21" i="1"/>
  <c r="E17" i="1"/>
  <c r="N17" i="1"/>
  <c r="Q17" i="1"/>
  <c r="H16" i="1"/>
  <c r="H19" i="1" l="1"/>
  <c r="H30" i="1" s="1"/>
  <c r="I15" i="1" l="1"/>
  <c r="J15" i="1"/>
  <c r="L15" i="1"/>
  <c r="M15" i="1"/>
  <c r="O15" i="1"/>
  <c r="P15" i="1"/>
  <c r="R15" i="1"/>
  <c r="S15" i="1"/>
  <c r="I16" i="1"/>
  <c r="J16" i="1"/>
  <c r="L16" i="1"/>
  <c r="M16" i="1"/>
  <c r="O16" i="1"/>
  <c r="P16" i="1"/>
  <c r="R16" i="1"/>
  <c r="S16" i="1"/>
  <c r="L30" i="1" l="1"/>
  <c r="I30" i="1"/>
  <c r="J30" i="1"/>
  <c r="O30" i="1"/>
  <c r="M30" i="1"/>
  <c r="P30" i="1"/>
  <c r="S30" i="1"/>
  <c r="R30" i="1"/>
  <c r="K16" i="1"/>
  <c r="Q16" i="1"/>
  <c r="N16" i="1"/>
  <c r="T16" i="1"/>
  <c r="K15" i="1"/>
  <c r="Q15" i="1"/>
  <c r="Q30" i="1" s="1"/>
  <c r="N15" i="1"/>
  <c r="T15" i="1"/>
  <c r="K30" i="1" l="1"/>
  <c r="N30" i="1"/>
  <c r="T30" i="1"/>
  <c r="C16" i="1"/>
  <c r="D16" i="1"/>
  <c r="E16" i="1"/>
</calcChain>
</file>

<file path=xl/sharedStrings.xml><?xml version="1.0" encoding="utf-8"?>
<sst xmlns="http://schemas.openxmlformats.org/spreadsheetml/2006/main" count="99" uniqueCount="75">
  <si>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</si>
  <si>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</si>
  <si>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</si>
  <si>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</si>
  <si>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</si>
  <si>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</si>
  <si>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</si>
  <si>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</si>
  <si>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</si>
  <si>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</si>
  <si>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</si>
  <si>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</si>
  <si>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</si>
  <si>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</si>
  <si>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</si>
  <si>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</si>
  <si>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</si>
  <si>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</si>
  <si>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</si>
  <si>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</si>
  <si>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</si>
  <si>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</si>
  <si>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</si>
  <si>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</si>
  <si>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</si>
  <si>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</si>
  <si>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</si>
  <si>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</si>
  <si>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</si>
  <si>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</si>
  <si>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Б</t>
  </si>
  <si>
    <t>Ж</t>
  </si>
  <si>
    <t>В</t>
  </si>
  <si>
    <t>ЕЦ</t>
  </si>
  <si>
    <t>Порціонування</t>
  </si>
  <si>
    <t>Я</t>
  </si>
  <si>
    <t>Яйце куряче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</si>
  <si>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</si>
  <si>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</si>
  <si>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Свіжі, столові,  шкаралупа чиста, міцна, цілісна.</t>
  </si>
  <si>
    <t>Прозора безбарвна рідина, без присмаків і запаху,  не містить видимих домішок.</t>
  </si>
  <si>
    <t>Подають на мілкій закусочній тарілці при температурі 60-65º С.</t>
  </si>
  <si>
    <t>Олія</t>
  </si>
  <si>
    <t>Золотисто-жовтого кольору, без стороннього запаху, присмаку і гіркоти.</t>
  </si>
  <si>
    <t xml:space="preserve">Рецептура № 350,353
«Сборник  рецептур блюд и кулинарных изделий для предприятий общественного питания при общеобразовательных школах» В.Т. Лапшина Видання 2004 р.
</t>
  </si>
  <si>
    <t>ЯЄЧНИЙ РУЛЕТ З ФАРШЕМ</t>
  </si>
  <si>
    <t>МП Л</t>
  </si>
  <si>
    <t>Молоко 2,5%</t>
  </si>
  <si>
    <t>Г</t>
  </si>
  <si>
    <t>Борошно пшеничне</t>
  </si>
  <si>
    <t>Масло вершкове 72%</t>
  </si>
  <si>
    <t>Однорідна рідина без осаду; колір білий зі злегка жовтуватим відтінком; смак і запах, властиві свіжому молоку.</t>
  </si>
  <si>
    <t>Колір білий або білий з кремовим відтінком; смак солодкуватий.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</si>
  <si>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</si>
  <si>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Маса запеченої суміші:</t>
  </si>
  <si>
    <t>ФАРШ</t>
  </si>
  <si>
    <t>ЗП</t>
  </si>
  <si>
    <t>Крупа рисова</t>
  </si>
  <si>
    <t>Вода для рису</t>
  </si>
  <si>
    <t>Маса готового рису:</t>
  </si>
  <si>
    <t>Цибуля зелена</t>
  </si>
  <si>
    <t>Зелень петрушки</t>
  </si>
  <si>
    <t>Білого кольору, смак і запах властивий нормальній рисовій крупі, без сторонніх присмаків і запахів.</t>
  </si>
  <si>
    <t>Листя свіжі, чисті, здорові, нев'янучі, без пожовтіння.</t>
  </si>
  <si>
    <t>Свіжі, столові, шкаралупа чиста, міцна, цілісна.</t>
  </si>
  <si>
    <t>Листя свіже, чисте, не загрубіле, з яскравим забарвленням, без квіткового стебла.</t>
  </si>
  <si>
    <t>Маса фаршу:</t>
  </si>
  <si>
    <r>
      <t xml:space="preserve">Яйця замочують у 2%-му розчині харчової соди на 30 хв, після чого миють під проточною водою. Підготовлені яйця розділяють на білки і жовтки. Жовтки збивають, додають молоко та борошно, потім обережно в масу вводять збиті білки. Яєчно – молочну суміш виливають на змащений маслом вершковим лист тонким шаром (1-1,5 см) та випікають духовій шафі за температури 180-200 °С до готовності (10-15 хв). На готовий яєчний пласт кладуть фарш і завертають рулетом, викладають стиком у низ та доводять до готовності в духовій шафі за температури 180-200 °С протягом 3-5 хв.
</t>
    </r>
    <r>
      <rPr>
        <b/>
        <sz val="11"/>
        <color theme="1"/>
        <rFont val="Times New Roman"/>
        <family val="1"/>
        <charset val="204"/>
      </rPr>
      <t>Фарш:</t>
    </r>
    <r>
      <rPr>
        <sz val="11"/>
        <color theme="1"/>
        <rFont val="Times New Roman"/>
        <family val="1"/>
        <charset val="204"/>
      </rPr>
      <t xml:space="preserve"> Підготовлений рис закладають в підсолену киплячу воду і варять за слабкого кипіння (15-20 хв). 
Готовий рис з’єднують з мілко нарізаними звареним в круту яйцями, злегка пасерованою мілко нарізаною зеленою цибулею, додають нарізану зелень петрушки, сіль. Охолоджують до температури 70 °С та нарізають на порції. 
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</si>
  <si>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шматок рулету у формі поперечної скибочки батона, на розрізі однорідна маса з рису, пасерованої цибулі та яєць.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</si>
  <si>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жовтий, на розрізі – від кремового до світло – жовтого.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</si>
  <si>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посолений, характерний свіжоприготовленому омлету у поєднанні з рисовою кашею та пасерованою цибулею.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</si>
  <si>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 </t>
    </r>
  </si>
  <si>
    <t>100 г ± 3 %</t>
  </si>
  <si>
    <t>1/10</t>
  </si>
  <si>
    <t>9/10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</si>
</sst>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64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tabSelected="1" view="pageLayout" zoomScale="70" zoomScaleNormal="100" zoomScalePageLayoutView="70" workbookViewId="0">
      <selection activeCell="A9" sqref="A9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37" t="s">
        <v>44</v>
      </c>
      <c r="C1" s="37"/>
      <c r="D1" s="37"/>
      <c r="E1" s="37"/>
      <c r="F1" s="37"/>
      <c r="G1" s="37"/>
      <c r="H1" s="37"/>
      <c r="I1" s="2"/>
      <c r="J1" s="2"/>
      <c r="K1" s="2"/>
      <c r="L1" s="2"/>
      <c r="M1" s="2"/>
      <c r="N1" s="2"/>
      <c r="O1" s="2"/>
      <c r="P1" s="4"/>
      <c r="Q1" s="36" t="s">
        <v>17</v>
      </c>
      <c r="R1" s="36"/>
      <c r="S1" s="36"/>
      <c r="T1" s="36"/>
      <c r="U1" s="36"/>
    </row>
    <row r="2" spans="1:29" x14ac:dyDescent="0.3">
      <c r="A2" s="2"/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4"/>
      <c r="Q2" s="36" t="s">
        <v>18</v>
      </c>
      <c r="R2" s="36"/>
      <c r="S2" s="36"/>
      <c r="T2" s="36"/>
      <c r="U2" s="36"/>
    </row>
    <row r="3" spans="1:29" x14ac:dyDescent="0.3">
      <c r="A3" s="2"/>
      <c r="B3" s="37"/>
      <c r="C3" s="37"/>
      <c r="D3" s="37"/>
      <c r="E3" s="37"/>
      <c r="F3" s="37"/>
      <c r="G3" s="37"/>
      <c r="H3" s="37"/>
      <c r="I3" s="2"/>
      <c r="J3" s="2"/>
      <c r="K3" s="2"/>
      <c r="L3" s="2"/>
      <c r="M3" s="2"/>
      <c r="N3" s="2"/>
      <c r="O3" s="2"/>
      <c r="P3" s="4"/>
      <c r="Q3" s="36" t="s">
        <v>19</v>
      </c>
      <c r="R3" s="36"/>
      <c r="S3" s="36"/>
      <c r="T3" s="36"/>
      <c r="U3" s="36"/>
    </row>
    <row r="4" spans="1:29" x14ac:dyDescent="0.3">
      <c r="A4" s="2"/>
      <c r="B4" s="37"/>
      <c r="C4" s="37"/>
      <c r="D4" s="37"/>
      <c r="E4" s="37"/>
      <c r="F4" s="37"/>
      <c r="G4" s="37"/>
      <c r="H4" s="37"/>
      <c r="I4" s="2"/>
      <c r="J4" s="2"/>
      <c r="K4" s="2"/>
      <c r="L4" s="2"/>
      <c r="M4" s="2"/>
      <c r="N4" s="2"/>
      <c r="O4" s="2"/>
      <c r="P4" s="4"/>
      <c r="Q4" s="36" t="s">
        <v>20</v>
      </c>
      <c r="R4" s="36"/>
      <c r="S4" s="36"/>
      <c r="T4" s="36"/>
      <c r="U4" s="36"/>
    </row>
    <row r="5" spans="1:29" s="40" customFormat="1" x14ac:dyDescent="0.3">
      <c r="A5" s="38"/>
      <c r="B5" s="37"/>
      <c r="C5" s="37"/>
      <c r="D5" s="37"/>
      <c r="E5" s="37"/>
      <c r="F5" s="37"/>
      <c r="G5" s="37"/>
      <c r="H5" s="37"/>
      <c r="I5" s="38"/>
      <c r="J5" s="38"/>
      <c r="K5" s="38"/>
      <c r="L5" s="38"/>
      <c r="M5" s="38"/>
      <c r="N5" s="38"/>
      <c r="O5" s="38"/>
      <c r="P5" s="39"/>
      <c r="Q5" s="39"/>
      <c r="R5" s="39"/>
      <c r="S5" s="39"/>
      <c r="T5" s="39"/>
      <c r="U5" s="39"/>
    </row>
    <row r="6" spans="1:29" s="40" customFormat="1" x14ac:dyDescent="0.3">
      <c r="A6" s="38"/>
      <c r="B6" s="41"/>
      <c r="C6" s="41"/>
      <c r="D6" s="41"/>
      <c r="E6" s="41"/>
      <c r="F6" s="41"/>
      <c r="G6" s="41"/>
      <c r="H6" s="41"/>
      <c r="I6" s="38"/>
      <c r="J6" s="38"/>
      <c r="K6" s="38"/>
      <c r="L6" s="38"/>
      <c r="M6" s="38"/>
      <c r="N6" s="38"/>
      <c r="O6" s="38"/>
      <c r="P6" s="39"/>
      <c r="Q6" s="39"/>
      <c r="R6" s="39"/>
      <c r="S6" s="39"/>
      <c r="T6" s="39"/>
      <c r="U6" s="39"/>
    </row>
    <row r="7" spans="1:29" s="40" customFormat="1" x14ac:dyDescent="0.3">
      <c r="A7" s="42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</row>
    <row r="8" spans="1:29" s="40" customFormat="1" x14ac:dyDescent="0.3">
      <c r="A8" s="43" t="s">
        <v>45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</row>
    <row r="9" spans="1:29" s="40" customFormat="1" x14ac:dyDescent="0.3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9" s="40" customFormat="1" ht="15.75" customHeight="1" x14ac:dyDescent="0.3">
      <c r="A10" s="45" t="s">
        <v>0</v>
      </c>
      <c r="B10" s="46" t="s">
        <v>14</v>
      </c>
      <c r="C10" s="46" t="s">
        <v>1</v>
      </c>
      <c r="D10" s="46"/>
      <c r="E10" s="46"/>
      <c r="F10" s="46"/>
      <c r="G10" s="46"/>
      <c r="H10" s="46"/>
      <c r="I10" s="46" t="s">
        <v>2</v>
      </c>
      <c r="J10" s="46"/>
      <c r="K10" s="46"/>
      <c r="L10" s="46"/>
      <c r="M10" s="46"/>
      <c r="N10" s="46"/>
      <c r="O10" s="46"/>
      <c r="P10" s="46"/>
      <c r="Q10" s="46"/>
      <c r="R10" s="47" t="s">
        <v>13</v>
      </c>
      <c r="S10" s="47"/>
      <c r="T10" s="47"/>
      <c r="U10" s="47" t="s">
        <v>3</v>
      </c>
      <c r="V10" s="48" t="s">
        <v>25</v>
      </c>
      <c r="W10" s="46" t="s">
        <v>27</v>
      </c>
      <c r="X10" s="46" t="s">
        <v>34</v>
      </c>
    </row>
    <row r="11" spans="1:29" s="40" customFormat="1" ht="15.75" customHeight="1" x14ac:dyDescent="0.3">
      <c r="A11" s="49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7"/>
      <c r="S11" s="47"/>
      <c r="T11" s="47"/>
      <c r="U11" s="47"/>
      <c r="V11" s="50"/>
      <c r="W11" s="46"/>
      <c r="X11" s="46"/>
    </row>
    <row r="12" spans="1:29" s="40" customFormat="1" ht="25.5" customHeight="1" x14ac:dyDescent="0.3">
      <c r="A12" s="49"/>
      <c r="B12" s="46"/>
      <c r="C12" s="51" t="s">
        <v>8</v>
      </c>
      <c r="D12" s="51"/>
      <c r="E12" s="51"/>
      <c r="F12" s="51" t="s">
        <v>9</v>
      </c>
      <c r="G12" s="51"/>
      <c r="H12" s="51"/>
      <c r="I12" s="51" t="s">
        <v>10</v>
      </c>
      <c r="J12" s="51"/>
      <c r="K12" s="51"/>
      <c r="L12" s="51" t="s">
        <v>11</v>
      </c>
      <c r="M12" s="51"/>
      <c r="N12" s="51"/>
      <c r="O12" s="51" t="s">
        <v>12</v>
      </c>
      <c r="P12" s="51"/>
      <c r="Q12" s="51"/>
      <c r="R12" s="47"/>
      <c r="S12" s="47"/>
      <c r="T12" s="47"/>
      <c r="U12" s="47"/>
      <c r="V12" s="50"/>
      <c r="W12" s="46"/>
      <c r="X12" s="46"/>
    </row>
    <row r="13" spans="1:29" s="40" customFormat="1" x14ac:dyDescent="0.3">
      <c r="A13" s="49"/>
      <c r="B13" s="46"/>
      <c r="C13" s="52" t="s">
        <v>4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47"/>
      <c r="V13" s="55"/>
      <c r="W13" s="46"/>
      <c r="X13" s="46"/>
    </row>
    <row r="14" spans="1:29" s="40" customFormat="1" ht="30.75" customHeight="1" x14ac:dyDescent="0.3">
      <c r="A14" s="56"/>
      <c r="B14" s="46"/>
      <c r="C14" s="57" t="s">
        <v>6</v>
      </c>
      <c r="D14" s="57" t="s">
        <v>7</v>
      </c>
      <c r="E14" s="57" t="s">
        <v>5</v>
      </c>
      <c r="F14" s="57" t="s">
        <v>6</v>
      </c>
      <c r="G14" s="57" t="s">
        <v>7</v>
      </c>
      <c r="H14" s="57" t="s">
        <v>5</v>
      </c>
      <c r="I14" s="57" t="s">
        <v>6</v>
      </c>
      <c r="J14" s="57" t="s">
        <v>7</v>
      </c>
      <c r="K14" s="57" t="s">
        <v>5</v>
      </c>
      <c r="L14" s="57" t="s">
        <v>6</v>
      </c>
      <c r="M14" s="57" t="s">
        <v>7</v>
      </c>
      <c r="N14" s="57" t="s">
        <v>5</v>
      </c>
      <c r="O14" s="57" t="s">
        <v>6</v>
      </c>
      <c r="P14" s="57" t="s">
        <v>7</v>
      </c>
      <c r="Q14" s="57" t="s">
        <v>5</v>
      </c>
      <c r="R14" s="57" t="s">
        <v>6</v>
      </c>
      <c r="S14" s="57" t="s">
        <v>7</v>
      </c>
      <c r="T14" s="57" t="s">
        <v>5</v>
      </c>
      <c r="U14" s="47"/>
      <c r="V14" s="57" t="s">
        <v>15</v>
      </c>
      <c r="W14" s="57" t="s">
        <v>15</v>
      </c>
      <c r="X14" s="57" t="s">
        <v>15</v>
      </c>
      <c r="Z14" s="58" t="s">
        <v>30</v>
      </c>
      <c r="AA14" s="58" t="s">
        <v>31</v>
      </c>
      <c r="AB14" s="58" t="s">
        <v>32</v>
      </c>
      <c r="AC14" s="58" t="s">
        <v>33</v>
      </c>
    </row>
    <row r="15" spans="1:29" s="40" customFormat="1" ht="33.75" customHeight="1" x14ac:dyDescent="0.3">
      <c r="A15" s="59" t="s">
        <v>35</v>
      </c>
      <c r="B15" s="60" t="s">
        <v>36</v>
      </c>
      <c r="C15" s="61" t="s">
        <v>74</v>
      </c>
      <c r="D15" s="62" t="s">
        <v>74</v>
      </c>
      <c r="E15" s="62" t="s">
        <v>74</v>
      </c>
      <c r="F15" s="63">
        <v>36</v>
      </c>
      <c r="G15" s="63">
        <v>36</v>
      </c>
      <c r="H15" s="63">
        <f>G15</f>
        <v>36</v>
      </c>
      <c r="I15" s="64">
        <f t="shared" ref="I15:I16" si="0">Z15/100*F15</f>
        <v>4.5720000000000001</v>
      </c>
      <c r="J15" s="64">
        <f t="shared" ref="J15:J16" si="1">Z15/100*G15</f>
        <v>4.5720000000000001</v>
      </c>
      <c r="K15" s="64">
        <f t="shared" ref="K15:K16" si="2">Z15/100*H15</f>
        <v>4.5720000000000001</v>
      </c>
      <c r="L15" s="64">
        <f t="shared" ref="L15:L16" si="3">AA15/100*F15</f>
        <v>4.1400000000000006</v>
      </c>
      <c r="M15" s="64">
        <f t="shared" ref="M15:M16" si="4">AA15/100*G15</f>
        <v>4.1400000000000006</v>
      </c>
      <c r="N15" s="64">
        <f t="shared" ref="N15:N16" si="5">AA15/100*H15</f>
        <v>4.1400000000000006</v>
      </c>
      <c r="O15" s="64">
        <f t="shared" ref="O15:O16" si="6">AB15/100*F15</f>
        <v>0.252</v>
      </c>
      <c r="P15" s="64">
        <f t="shared" ref="P15:P16" si="7">AB15/100*G15</f>
        <v>0.252</v>
      </c>
      <c r="Q15" s="64">
        <f t="shared" ref="Q15:Q16" si="8">AB15/100*H15</f>
        <v>0.252</v>
      </c>
      <c r="R15" s="65">
        <f t="shared" ref="R15:R16" si="9">AC15/100*F15</f>
        <v>56.52</v>
      </c>
      <c r="S15" s="65">
        <f t="shared" ref="S15:S16" si="10">AC15/100*G15</f>
        <v>56.52</v>
      </c>
      <c r="T15" s="65">
        <f t="shared" ref="T15:T16" si="11">AC15/100*H15</f>
        <v>56.52</v>
      </c>
      <c r="U15" s="66" t="s">
        <v>39</v>
      </c>
      <c r="V15" s="67">
        <v>0</v>
      </c>
      <c r="W15" s="67">
        <v>0</v>
      </c>
      <c r="X15" s="68"/>
      <c r="Z15" s="64">
        <v>12.7</v>
      </c>
      <c r="AA15" s="64">
        <v>11.5</v>
      </c>
      <c r="AB15" s="64">
        <v>0.7</v>
      </c>
      <c r="AC15" s="65">
        <v>157</v>
      </c>
    </row>
    <row r="16" spans="1:29" s="40" customFormat="1" ht="51.75" customHeight="1" x14ac:dyDescent="0.3">
      <c r="A16" s="59" t="s">
        <v>46</v>
      </c>
      <c r="B16" s="60" t="s">
        <v>47</v>
      </c>
      <c r="C16" s="69">
        <f t="shared" ref="C16:C18" si="12">(100*F16)/(100-V16)</f>
        <v>25</v>
      </c>
      <c r="D16" s="63">
        <f t="shared" ref="D16:D18" si="13">(100*G16)/(100-V16)</f>
        <v>25</v>
      </c>
      <c r="E16" s="63">
        <f t="shared" ref="E16:E18" si="14">(100*H16)/(100-V16)</f>
        <v>25</v>
      </c>
      <c r="F16" s="63">
        <v>25</v>
      </c>
      <c r="G16" s="63">
        <v>25</v>
      </c>
      <c r="H16" s="63">
        <f>G16</f>
        <v>25</v>
      </c>
      <c r="I16" s="64">
        <f t="shared" si="0"/>
        <v>0.70499999999999996</v>
      </c>
      <c r="J16" s="64">
        <f t="shared" si="1"/>
        <v>0.70499999999999996</v>
      </c>
      <c r="K16" s="64">
        <f t="shared" si="2"/>
        <v>0.70499999999999996</v>
      </c>
      <c r="L16" s="64">
        <f t="shared" si="3"/>
        <v>0.625</v>
      </c>
      <c r="M16" s="64">
        <f t="shared" si="4"/>
        <v>0.625</v>
      </c>
      <c r="N16" s="64">
        <f t="shared" si="5"/>
        <v>0.625</v>
      </c>
      <c r="O16" s="64">
        <f t="shared" si="6"/>
        <v>1.1825000000000001</v>
      </c>
      <c r="P16" s="64">
        <f t="shared" si="7"/>
        <v>1.1825000000000001</v>
      </c>
      <c r="Q16" s="64">
        <f t="shared" si="8"/>
        <v>1.1825000000000001</v>
      </c>
      <c r="R16" s="65">
        <f t="shared" si="9"/>
        <v>13</v>
      </c>
      <c r="S16" s="65">
        <f t="shared" si="10"/>
        <v>13</v>
      </c>
      <c r="T16" s="65">
        <f t="shared" si="11"/>
        <v>13</v>
      </c>
      <c r="U16" s="66" t="s">
        <v>51</v>
      </c>
      <c r="V16" s="67">
        <v>0</v>
      </c>
      <c r="W16" s="67">
        <v>0</v>
      </c>
      <c r="X16" s="68"/>
      <c r="Z16" s="64">
        <v>2.82</v>
      </c>
      <c r="AA16" s="64">
        <v>2.5</v>
      </c>
      <c r="AB16" s="64">
        <v>4.7300000000000004</v>
      </c>
      <c r="AC16" s="65">
        <v>52</v>
      </c>
    </row>
    <row r="17" spans="1:29" ht="41.25" customHeight="1" x14ac:dyDescent="0.3">
      <c r="A17" s="12" t="s">
        <v>48</v>
      </c>
      <c r="B17" s="7" t="s">
        <v>49</v>
      </c>
      <c r="C17" s="8">
        <f t="shared" si="12"/>
        <v>10</v>
      </c>
      <c r="D17" s="9">
        <f t="shared" si="13"/>
        <v>10</v>
      </c>
      <c r="E17" s="9">
        <f t="shared" si="14"/>
        <v>10</v>
      </c>
      <c r="F17" s="9">
        <v>10</v>
      </c>
      <c r="G17" s="9">
        <v>10</v>
      </c>
      <c r="H17" s="10">
        <f t="shared" ref="H17:H28" si="15">G17</f>
        <v>10</v>
      </c>
      <c r="I17" s="16">
        <f t="shared" ref="I17:I18" si="16">Z17/100*F17</f>
        <v>1.03</v>
      </c>
      <c r="J17" s="16">
        <f t="shared" ref="J17:J18" si="17">Z17/100*G17</f>
        <v>1.03</v>
      </c>
      <c r="K17" s="16">
        <f t="shared" ref="K17:K18" si="18">Z17/100*H17</f>
        <v>1.03</v>
      </c>
      <c r="L17" s="16">
        <f t="shared" ref="L17:L18" si="19">AA17/100*F17</f>
        <v>0.11000000000000001</v>
      </c>
      <c r="M17" s="16">
        <f t="shared" ref="M17:M18" si="20">AA17/100*G17</f>
        <v>0.11000000000000001</v>
      </c>
      <c r="N17" s="16">
        <f t="shared" ref="N17:N18" si="21">AA17/100*H17</f>
        <v>0.11000000000000001</v>
      </c>
      <c r="O17" s="16">
        <f t="shared" ref="O17:O18" si="22">AB17/100*F17</f>
        <v>6.8999999999999995</v>
      </c>
      <c r="P17" s="16">
        <f t="shared" ref="P17:P18" si="23">AB17/100*G17</f>
        <v>6.8999999999999995</v>
      </c>
      <c r="Q17" s="16">
        <f t="shared" ref="Q17:Q18" si="24">AB17/100*H17</f>
        <v>6.8999999999999995</v>
      </c>
      <c r="R17" s="17">
        <f t="shared" ref="R17:R18" si="25">AC17/100*F17</f>
        <v>33.4</v>
      </c>
      <c r="S17" s="17">
        <f t="shared" ref="S17:S18" si="26">AC17/100*G17</f>
        <v>33.4</v>
      </c>
      <c r="T17" s="17">
        <f t="shared" ref="T17:T18" si="27">AC17/100*H17</f>
        <v>33.4</v>
      </c>
      <c r="U17" s="15" t="s">
        <v>52</v>
      </c>
      <c r="V17" s="11">
        <v>0</v>
      </c>
      <c r="W17" s="11">
        <v>0</v>
      </c>
      <c r="X17" s="3"/>
      <c r="Z17" s="18">
        <v>10.3</v>
      </c>
      <c r="AA17" s="18">
        <v>1.1000000000000001</v>
      </c>
      <c r="AB17" s="18">
        <v>69</v>
      </c>
      <c r="AC17" s="17">
        <v>334</v>
      </c>
    </row>
    <row r="18" spans="1:29" ht="60" customHeight="1" x14ac:dyDescent="0.3">
      <c r="A18" s="12" t="s">
        <v>46</v>
      </c>
      <c r="B18" s="7" t="s">
        <v>50</v>
      </c>
      <c r="C18" s="8">
        <f t="shared" si="12"/>
        <v>1.5</v>
      </c>
      <c r="D18" s="9">
        <f t="shared" si="13"/>
        <v>1.5</v>
      </c>
      <c r="E18" s="9">
        <f t="shared" si="14"/>
        <v>1.5</v>
      </c>
      <c r="F18" s="9">
        <v>1.5</v>
      </c>
      <c r="G18" s="9">
        <v>1.5</v>
      </c>
      <c r="H18" s="10">
        <f t="shared" si="15"/>
        <v>1.5</v>
      </c>
      <c r="I18" s="16">
        <f t="shared" si="16"/>
        <v>1.2E-2</v>
      </c>
      <c r="J18" s="16">
        <f t="shared" si="17"/>
        <v>1.2E-2</v>
      </c>
      <c r="K18" s="16">
        <f t="shared" si="18"/>
        <v>1.2E-2</v>
      </c>
      <c r="L18" s="16">
        <f t="shared" si="19"/>
        <v>1.0874999999999999</v>
      </c>
      <c r="M18" s="16">
        <f t="shared" si="20"/>
        <v>1.0874999999999999</v>
      </c>
      <c r="N18" s="16">
        <f t="shared" si="21"/>
        <v>1.0874999999999999</v>
      </c>
      <c r="O18" s="16">
        <f t="shared" si="22"/>
        <v>1.9500000000000003E-2</v>
      </c>
      <c r="P18" s="16">
        <f t="shared" si="23"/>
        <v>1.9500000000000003E-2</v>
      </c>
      <c r="Q18" s="16">
        <f t="shared" si="24"/>
        <v>1.9500000000000003E-2</v>
      </c>
      <c r="R18" s="17">
        <f t="shared" si="25"/>
        <v>9.9150000000000009</v>
      </c>
      <c r="S18" s="17">
        <f t="shared" si="26"/>
        <v>9.9150000000000009</v>
      </c>
      <c r="T18" s="17">
        <f t="shared" si="27"/>
        <v>9.9150000000000009</v>
      </c>
      <c r="U18" s="15" t="s">
        <v>53</v>
      </c>
      <c r="V18" s="11">
        <v>0</v>
      </c>
      <c r="W18" s="11">
        <v>0</v>
      </c>
      <c r="X18" s="3"/>
      <c r="Z18" s="18">
        <v>0.8</v>
      </c>
      <c r="AA18" s="18">
        <v>72.5</v>
      </c>
      <c r="AB18" s="18">
        <v>1.3</v>
      </c>
      <c r="AC18" s="17">
        <v>661</v>
      </c>
    </row>
    <row r="19" spans="1:29" ht="25.5" customHeight="1" x14ac:dyDescent="0.3">
      <c r="A19" s="12"/>
      <c r="B19" s="32" t="s">
        <v>54</v>
      </c>
      <c r="C19" s="33"/>
      <c r="D19" s="33"/>
      <c r="E19" s="34"/>
      <c r="F19" s="20">
        <f>SUM(F15:F18)*(100-W19)/100</f>
        <v>71.05</v>
      </c>
      <c r="G19" s="20">
        <f>SUM(G15:G18)*(100-W19)/100</f>
        <v>71.05</v>
      </c>
      <c r="H19" s="20">
        <f>SUM(H15:H18)*(100-W19)/100</f>
        <v>71.05</v>
      </c>
      <c r="I19" s="16"/>
      <c r="J19" s="16"/>
      <c r="K19" s="16"/>
      <c r="L19" s="16"/>
      <c r="M19" s="16"/>
      <c r="N19" s="16"/>
      <c r="O19" s="16"/>
      <c r="P19" s="16"/>
      <c r="Q19" s="16"/>
      <c r="R19" s="17"/>
      <c r="S19" s="17"/>
      <c r="T19" s="17"/>
      <c r="U19" s="15"/>
      <c r="V19" s="11"/>
      <c r="W19" s="11">
        <v>2</v>
      </c>
      <c r="X19" s="3"/>
      <c r="Z19" s="18"/>
      <c r="AA19" s="18"/>
      <c r="AB19" s="18"/>
      <c r="AC19" s="17"/>
    </row>
    <row r="20" spans="1:29" ht="25.5" customHeight="1" x14ac:dyDescent="0.3">
      <c r="A20" s="21"/>
      <c r="B20" s="30" t="s">
        <v>55</v>
      </c>
      <c r="C20" s="22"/>
      <c r="D20" s="23"/>
      <c r="E20" s="23"/>
      <c r="F20" s="23"/>
      <c r="G20" s="23"/>
      <c r="H20" s="24"/>
      <c r="I20" s="25"/>
      <c r="J20" s="25"/>
      <c r="K20" s="25"/>
      <c r="L20" s="25"/>
      <c r="M20" s="25"/>
      <c r="N20" s="25"/>
      <c r="O20" s="25"/>
      <c r="P20" s="25"/>
      <c r="Q20" s="25"/>
      <c r="R20" s="26"/>
      <c r="S20" s="26"/>
      <c r="T20" s="26"/>
      <c r="U20" s="27"/>
      <c r="V20" s="28"/>
      <c r="W20" s="28"/>
      <c r="Z20" s="29"/>
      <c r="AA20" s="29"/>
      <c r="AB20" s="29"/>
      <c r="AC20" s="26"/>
    </row>
    <row r="21" spans="1:29" ht="44.25" customHeight="1" x14ac:dyDescent="0.3">
      <c r="A21" s="12" t="s">
        <v>56</v>
      </c>
      <c r="B21" s="7" t="s">
        <v>57</v>
      </c>
      <c r="C21" s="8">
        <f t="shared" ref="C21:C22" si="28">(100*F21)/(100-V21)</f>
        <v>7</v>
      </c>
      <c r="D21" s="9">
        <f t="shared" ref="D21:D22" si="29">(100*G21)/(100-V21)</f>
        <v>7</v>
      </c>
      <c r="E21" s="9">
        <f t="shared" ref="E21:E22" si="30">(100*H21)/(100-V21)</f>
        <v>7</v>
      </c>
      <c r="F21" s="9">
        <v>7</v>
      </c>
      <c r="G21" s="9">
        <v>7</v>
      </c>
      <c r="H21" s="10">
        <f t="shared" si="15"/>
        <v>7</v>
      </c>
      <c r="I21" s="16">
        <f t="shared" ref="I21:I22" si="31">Z21/100*F21</f>
        <v>0.49000000000000005</v>
      </c>
      <c r="J21" s="16">
        <f t="shared" ref="J21:J22" si="32">Z21/100*G21</f>
        <v>0.49000000000000005</v>
      </c>
      <c r="K21" s="16">
        <f t="shared" ref="K21:K22" si="33">Z21/100*H21</f>
        <v>0.49000000000000005</v>
      </c>
      <c r="L21" s="16">
        <f t="shared" ref="L21:L22" si="34">AA21/100*F21</f>
        <v>7.0000000000000007E-2</v>
      </c>
      <c r="M21" s="16">
        <f t="shared" ref="M21:M22" si="35">AA21/100*G21</f>
        <v>7.0000000000000007E-2</v>
      </c>
      <c r="N21" s="16">
        <f t="shared" ref="N21:N22" si="36">AA21/100*H21</f>
        <v>7.0000000000000007E-2</v>
      </c>
      <c r="O21" s="16">
        <f t="shared" ref="O21:O22" si="37">AB21/100*F21</f>
        <v>5.0259999999999998</v>
      </c>
      <c r="P21" s="16">
        <f t="shared" ref="P21:P22" si="38">AB21/100*G21</f>
        <v>5.0259999999999998</v>
      </c>
      <c r="Q21" s="16">
        <f t="shared" ref="Q21:Q22" si="39">AB21/100*H21</f>
        <v>5.0259999999999998</v>
      </c>
      <c r="R21" s="17">
        <f t="shared" ref="R21:R22" si="40">AC21/100*F21</f>
        <v>23.099999999999998</v>
      </c>
      <c r="S21" s="17">
        <f t="shared" ref="S21:S22" si="41">AC21/100*G21</f>
        <v>23.099999999999998</v>
      </c>
      <c r="T21" s="17">
        <f t="shared" ref="T21:T22" si="42">AC21/100*H21</f>
        <v>23.099999999999998</v>
      </c>
      <c r="U21" s="15" t="s">
        <v>62</v>
      </c>
      <c r="V21" s="11">
        <v>0</v>
      </c>
      <c r="W21" s="11">
        <v>180</v>
      </c>
      <c r="X21" s="3"/>
      <c r="Z21" s="18">
        <v>7</v>
      </c>
      <c r="AA21" s="18">
        <v>1</v>
      </c>
      <c r="AB21" s="18">
        <v>71.8</v>
      </c>
      <c r="AC21" s="17">
        <v>330</v>
      </c>
    </row>
    <row r="22" spans="1:29" ht="46.5" customHeight="1" x14ac:dyDescent="0.3">
      <c r="A22" s="12"/>
      <c r="B22" s="7" t="s">
        <v>58</v>
      </c>
      <c r="C22" s="8">
        <f t="shared" si="28"/>
        <v>14.5</v>
      </c>
      <c r="D22" s="9">
        <f t="shared" si="29"/>
        <v>14.5</v>
      </c>
      <c r="E22" s="9">
        <f t="shared" si="30"/>
        <v>14.5</v>
      </c>
      <c r="F22" s="9">
        <v>14.5</v>
      </c>
      <c r="G22" s="9">
        <v>14.5</v>
      </c>
      <c r="H22" s="10">
        <f t="shared" si="15"/>
        <v>14.5</v>
      </c>
      <c r="I22" s="16">
        <f t="shared" si="31"/>
        <v>0</v>
      </c>
      <c r="J22" s="16">
        <f t="shared" si="32"/>
        <v>0</v>
      </c>
      <c r="K22" s="16">
        <f t="shared" si="33"/>
        <v>0</v>
      </c>
      <c r="L22" s="16">
        <f t="shared" si="34"/>
        <v>0</v>
      </c>
      <c r="M22" s="16">
        <f t="shared" si="35"/>
        <v>0</v>
      </c>
      <c r="N22" s="16">
        <f t="shared" si="36"/>
        <v>0</v>
      </c>
      <c r="O22" s="16">
        <f t="shared" si="37"/>
        <v>0</v>
      </c>
      <c r="P22" s="16">
        <f t="shared" si="38"/>
        <v>0</v>
      </c>
      <c r="Q22" s="16">
        <f t="shared" si="39"/>
        <v>0</v>
      </c>
      <c r="R22" s="17">
        <f t="shared" si="40"/>
        <v>0</v>
      </c>
      <c r="S22" s="17">
        <f t="shared" si="41"/>
        <v>0</v>
      </c>
      <c r="T22" s="17">
        <f t="shared" si="42"/>
        <v>0</v>
      </c>
      <c r="U22" s="15" t="s">
        <v>40</v>
      </c>
      <c r="V22" s="11">
        <v>0</v>
      </c>
      <c r="W22" s="11">
        <v>0</v>
      </c>
      <c r="X22" s="3"/>
      <c r="Z22" s="18">
        <v>0</v>
      </c>
      <c r="AA22" s="18">
        <v>0</v>
      </c>
      <c r="AB22" s="18">
        <v>0</v>
      </c>
      <c r="AC22" s="17">
        <v>0</v>
      </c>
    </row>
    <row r="23" spans="1:29" ht="25.5" customHeight="1" x14ac:dyDescent="0.3">
      <c r="A23" s="12"/>
      <c r="B23" s="32" t="s">
        <v>59</v>
      </c>
      <c r="C23" s="33"/>
      <c r="D23" s="33"/>
      <c r="E23" s="34"/>
      <c r="F23" s="20">
        <f>F21*W21/100+F21</f>
        <v>19.600000000000001</v>
      </c>
      <c r="G23" s="20">
        <f>G21*W21/100+G21</f>
        <v>19.600000000000001</v>
      </c>
      <c r="H23" s="20">
        <f>H21*W21/100+H21</f>
        <v>19.600000000000001</v>
      </c>
      <c r="I23" s="16"/>
      <c r="J23" s="16"/>
      <c r="K23" s="16"/>
      <c r="L23" s="16"/>
      <c r="M23" s="16"/>
      <c r="N23" s="16"/>
      <c r="O23" s="16"/>
      <c r="P23" s="16"/>
      <c r="Q23" s="16"/>
      <c r="R23" s="17"/>
      <c r="S23" s="17"/>
      <c r="T23" s="17"/>
      <c r="U23" s="15"/>
      <c r="V23" s="11"/>
      <c r="W23" s="11"/>
      <c r="X23" s="3"/>
      <c r="Z23" s="18"/>
      <c r="AA23" s="18"/>
      <c r="AB23" s="18"/>
      <c r="AC23" s="17"/>
    </row>
    <row r="24" spans="1:29" ht="41.25" customHeight="1" x14ac:dyDescent="0.3">
      <c r="A24" s="12"/>
      <c r="B24" s="7" t="s">
        <v>60</v>
      </c>
      <c r="C24" s="8">
        <f t="shared" ref="C24:C28" si="43">(100*F24)/(100-V24)</f>
        <v>5</v>
      </c>
      <c r="D24" s="9">
        <f t="shared" ref="D24:D28" si="44">(100*G24)/(100-V24)</f>
        <v>5</v>
      </c>
      <c r="E24" s="9">
        <f t="shared" ref="E24:E28" si="45">(100*H24)/(100-V24)</f>
        <v>5</v>
      </c>
      <c r="F24" s="9">
        <v>4</v>
      </c>
      <c r="G24" s="9">
        <v>4</v>
      </c>
      <c r="H24" s="10">
        <f t="shared" si="15"/>
        <v>4</v>
      </c>
      <c r="I24" s="16">
        <f t="shared" ref="I24:I28" si="46">Z24/100*F24</f>
        <v>5.2000000000000005E-2</v>
      </c>
      <c r="J24" s="16">
        <f t="shared" ref="J24:J28" si="47">Z24/100*G24</f>
        <v>5.2000000000000005E-2</v>
      </c>
      <c r="K24" s="16">
        <f t="shared" ref="K24:K28" si="48">Z24/100*H24</f>
        <v>5.2000000000000005E-2</v>
      </c>
      <c r="L24" s="16">
        <f t="shared" ref="L24:L28" si="49">AA24/100*F24</f>
        <v>0</v>
      </c>
      <c r="M24" s="16">
        <f t="shared" ref="M24:M28" si="50">AA24/100*G24</f>
        <v>0</v>
      </c>
      <c r="N24" s="16">
        <f t="shared" ref="N24:N28" si="51">AA24/100*H24</f>
        <v>0</v>
      </c>
      <c r="O24" s="16">
        <f t="shared" ref="O24:O28" si="52">AB24/100*F24</f>
        <v>0.17600000000000002</v>
      </c>
      <c r="P24" s="16">
        <f t="shared" ref="P24:P28" si="53">AB24/100*G24</f>
        <v>0.17600000000000002</v>
      </c>
      <c r="Q24" s="16">
        <f t="shared" ref="Q24:Q28" si="54">AB24/100*H24</f>
        <v>0.17600000000000002</v>
      </c>
      <c r="R24" s="17">
        <f t="shared" ref="R24:R28" si="55">AC24/100*F24</f>
        <v>0.76</v>
      </c>
      <c r="S24" s="17">
        <f t="shared" ref="S24:S28" si="56">AC24/100*G24</f>
        <v>0.76</v>
      </c>
      <c r="T24" s="17">
        <f t="shared" ref="T24:T28" si="57">AC24/100*H24</f>
        <v>0.76</v>
      </c>
      <c r="U24" s="15" t="s">
        <v>63</v>
      </c>
      <c r="V24" s="11">
        <v>20</v>
      </c>
      <c r="W24" s="11">
        <v>0</v>
      </c>
      <c r="X24" s="3"/>
      <c r="Z24" s="18">
        <v>1.3</v>
      </c>
      <c r="AA24" s="18">
        <v>0</v>
      </c>
      <c r="AB24" s="18">
        <v>4.4000000000000004</v>
      </c>
      <c r="AC24" s="17">
        <v>19</v>
      </c>
    </row>
    <row r="25" spans="1:29" ht="41.25" customHeight="1" x14ac:dyDescent="0.3">
      <c r="A25" s="12" t="s">
        <v>35</v>
      </c>
      <c r="B25" s="7" t="s">
        <v>36</v>
      </c>
      <c r="C25" s="19" t="s">
        <v>73</v>
      </c>
      <c r="D25" s="19" t="s">
        <v>73</v>
      </c>
      <c r="E25" s="19" t="s">
        <v>73</v>
      </c>
      <c r="F25" s="9">
        <v>4</v>
      </c>
      <c r="G25" s="9">
        <v>4</v>
      </c>
      <c r="H25" s="10">
        <f>G25</f>
        <v>4</v>
      </c>
      <c r="I25" s="16">
        <f t="shared" si="46"/>
        <v>0.50800000000000001</v>
      </c>
      <c r="J25" s="16">
        <f t="shared" si="47"/>
        <v>0.50800000000000001</v>
      </c>
      <c r="K25" s="16">
        <f t="shared" si="48"/>
        <v>0.50800000000000001</v>
      </c>
      <c r="L25" s="16">
        <f t="shared" si="49"/>
        <v>0.46</v>
      </c>
      <c r="M25" s="16">
        <f t="shared" si="50"/>
        <v>0.46</v>
      </c>
      <c r="N25" s="16">
        <f t="shared" si="51"/>
        <v>0.46</v>
      </c>
      <c r="O25" s="16">
        <f t="shared" si="52"/>
        <v>2.7999999999999997E-2</v>
      </c>
      <c r="P25" s="16">
        <f t="shared" si="53"/>
        <v>2.7999999999999997E-2</v>
      </c>
      <c r="Q25" s="16">
        <f t="shared" si="54"/>
        <v>2.7999999999999997E-2</v>
      </c>
      <c r="R25" s="17">
        <f t="shared" si="55"/>
        <v>6.28</v>
      </c>
      <c r="S25" s="17">
        <f t="shared" si="56"/>
        <v>6.28</v>
      </c>
      <c r="T25" s="17">
        <f t="shared" si="57"/>
        <v>6.28</v>
      </c>
      <c r="U25" s="15" t="s">
        <v>64</v>
      </c>
      <c r="V25" s="11">
        <v>0</v>
      </c>
      <c r="W25" s="11">
        <v>0</v>
      </c>
      <c r="X25" s="3"/>
      <c r="Z25" s="18">
        <v>12.7</v>
      </c>
      <c r="AA25" s="18">
        <v>11.5</v>
      </c>
      <c r="AB25" s="18">
        <v>0.7</v>
      </c>
      <c r="AC25" s="17">
        <v>157</v>
      </c>
    </row>
    <row r="26" spans="1:29" ht="41.25" customHeight="1" x14ac:dyDescent="0.3">
      <c r="A26" s="12"/>
      <c r="B26" s="7" t="s">
        <v>42</v>
      </c>
      <c r="C26" s="8">
        <f t="shared" si="43"/>
        <v>1.5</v>
      </c>
      <c r="D26" s="9">
        <f t="shared" si="44"/>
        <v>1.5</v>
      </c>
      <c r="E26" s="9">
        <f t="shared" si="45"/>
        <v>1.5</v>
      </c>
      <c r="F26" s="9">
        <v>1.5</v>
      </c>
      <c r="G26" s="9">
        <v>1.5</v>
      </c>
      <c r="H26" s="10">
        <f t="shared" si="15"/>
        <v>1.5</v>
      </c>
      <c r="I26" s="16">
        <f t="shared" si="46"/>
        <v>0</v>
      </c>
      <c r="J26" s="16">
        <f t="shared" si="47"/>
        <v>0</v>
      </c>
      <c r="K26" s="16">
        <f t="shared" si="48"/>
        <v>0</v>
      </c>
      <c r="L26" s="16">
        <f t="shared" si="49"/>
        <v>1.4985000000000002</v>
      </c>
      <c r="M26" s="16">
        <f t="shared" si="50"/>
        <v>1.4985000000000002</v>
      </c>
      <c r="N26" s="16">
        <f t="shared" si="51"/>
        <v>1.4985000000000002</v>
      </c>
      <c r="O26" s="16">
        <f t="shared" si="52"/>
        <v>0</v>
      </c>
      <c r="P26" s="16">
        <f t="shared" si="53"/>
        <v>0</v>
      </c>
      <c r="Q26" s="16">
        <f t="shared" si="54"/>
        <v>0</v>
      </c>
      <c r="R26" s="17">
        <f t="shared" si="55"/>
        <v>13.484999999999999</v>
      </c>
      <c r="S26" s="17">
        <f t="shared" si="56"/>
        <v>13.484999999999999</v>
      </c>
      <c r="T26" s="17">
        <f t="shared" si="57"/>
        <v>13.484999999999999</v>
      </c>
      <c r="U26" s="15" t="s">
        <v>43</v>
      </c>
      <c r="V26" s="11">
        <v>0</v>
      </c>
      <c r="W26" s="11">
        <v>0</v>
      </c>
      <c r="X26" s="3"/>
      <c r="Z26" s="18">
        <v>0</v>
      </c>
      <c r="AA26" s="18">
        <v>99.9</v>
      </c>
      <c r="AB26" s="18">
        <v>0</v>
      </c>
      <c r="AC26" s="17">
        <v>899</v>
      </c>
    </row>
    <row r="27" spans="1:29" ht="41.25" customHeight="1" x14ac:dyDescent="0.3">
      <c r="A27" s="12"/>
      <c r="B27" s="7" t="s">
        <v>61</v>
      </c>
      <c r="C27" s="8">
        <f t="shared" si="43"/>
        <v>0.67567567567567566</v>
      </c>
      <c r="D27" s="9">
        <f t="shared" si="44"/>
        <v>0.67567567567567566</v>
      </c>
      <c r="E27" s="9">
        <f t="shared" si="45"/>
        <v>0.67567567567567566</v>
      </c>
      <c r="F27" s="9">
        <v>0.5</v>
      </c>
      <c r="G27" s="9">
        <v>0.5</v>
      </c>
      <c r="H27" s="10">
        <f t="shared" si="15"/>
        <v>0.5</v>
      </c>
      <c r="I27" s="16">
        <f t="shared" si="46"/>
        <v>1.8500000000000003E-2</v>
      </c>
      <c r="J27" s="16">
        <f t="shared" si="47"/>
        <v>1.8500000000000003E-2</v>
      </c>
      <c r="K27" s="16">
        <f t="shared" si="48"/>
        <v>1.8500000000000003E-2</v>
      </c>
      <c r="L27" s="16">
        <f t="shared" si="49"/>
        <v>2E-3</v>
      </c>
      <c r="M27" s="16">
        <f t="shared" si="50"/>
        <v>2E-3</v>
      </c>
      <c r="N27" s="16">
        <f t="shared" si="51"/>
        <v>2E-3</v>
      </c>
      <c r="O27" s="16">
        <f t="shared" si="52"/>
        <v>4.7500000000000001E-2</v>
      </c>
      <c r="P27" s="16">
        <f t="shared" si="53"/>
        <v>4.7500000000000001E-2</v>
      </c>
      <c r="Q27" s="16">
        <f t="shared" si="54"/>
        <v>4.7500000000000001E-2</v>
      </c>
      <c r="R27" s="17">
        <f t="shared" si="55"/>
        <v>0.245</v>
      </c>
      <c r="S27" s="17">
        <f t="shared" si="56"/>
        <v>0.245</v>
      </c>
      <c r="T27" s="17">
        <f t="shared" si="57"/>
        <v>0.245</v>
      </c>
      <c r="U27" s="15" t="s">
        <v>65</v>
      </c>
      <c r="V27" s="11">
        <v>26</v>
      </c>
      <c r="W27" s="11">
        <v>0</v>
      </c>
      <c r="X27" s="3"/>
      <c r="Z27" s="18">
        <v>3.7</v>
      </c>
      <c r="AA27" s="18">
        <v>0.4</v>
      </c>
      <c r="AB27" s="18">
        <v>9.5</v>
      </c>
      <c r="AC27" s="17">
        <v>49</v>
      </c>
    </row>
    <row r="28" spans="1:29" s="40" customFormat="1" ht="49.2" customHeight="1" x14ac:dyDescent="0.3">
      <c r="A28" s="59"/>
      <c r="B28" s="60" t="s">
        <v>37</v>
      </c>
      <c r="C28" s="70">
        <f t="shared" si="43"/>
        <v>0.3</v>
      </c>
      <c r="D28" s="71">
        <f t="shared" si="44"/>
        <v>0.3</v>
      </c>
      <c r="E28" s="71">
        <f t="shared" si="45"/>
        <v>0.3</v>
      </c>
      <c r="F28" s="71">
        <v>0.3</v>
      </c>
      <c r="G28" s="71">
        <v>0.3</v>
      </c>
      <c r="H28" s="71">
        <f t="shared" si="15"/>
        <v>0.3</v>
      </c>
      <c r="I28" s="64">
        <f t="shared" si="46"/>
        <v>0</v>
      </c>
      <c r="J28" s="64">
        <f t="shared" si="47"/>
        <v>0</v>
      </c>
      <c r="K28" s="64">
        <f t="shared" si="48"/>
        <v>0</v>
      </c>
      <c r="L28" s="64">
        <f t="shared" si="49"/>
        <v>0</v>
      </c>
      <c r="M28" s="64">
        <f t="shared" si="50"/>
        <v>0</v>
      </c>
      <c r="N28" s="64">
        <f t="shared" si="51"/>
        <v>0</v>
      </c>
      <c r="O28" s="64">
        <f t="shared" si="52"/>
        <v>0</v>
      </c>
      <c r="P28" s="64">
        <f t="shared" si="53"/>
        <v>0</v>
      </c>
      <c r="Q28" s="64">
        <f t="shared" si="54"/>
        <v>0</v>
      </c>
      <c r="R28" s="65">
        <f t="shared" si="55"/>
        <v>0</v>
      </c>
      <c r="S28" s="65">
        <f t="shared" si="56"/>
        <v>0</v>
      </c>
      <c r="T28" s="65">
        <f t="shared" si="57"/>
        <v>0</v>
      </c>
      <c r="U28" s="66" t="s">
        <v>38</v>
      </c>
      <c r="V28" s="67">
        <v>0</v>
      </c>
      <c r="W28" s="67">
        <v>0</v>
      </c>
      <c r="X28" s="67"/>
      <c r="Z28" s="64">
        <v>0</v>
      </c>
      <c r="AA28" s="64">
        <v>0</v>
      </c>
      <c r="AB28" s="64">
        <v>0</v>
      </c>
      <c r="AC28" s="65">
        <v>0</v>
      </c>
    </row>
    <row r="29" spans="1:29" s="40" customFormat="1" ht="26.25" customHeight="1" x14ac:dyDescent="0.3">
      <c r="A29" s="59"/>
      <c r="B29" s="72" t="s">
        <v>66</v>
      </c>
      <c r="C29" s="73"/>
      <c r="D29" s="73"/>
      <c r="E29" s="74"/>
      <c r="F29" s="75">
        <f>SUM(F23:F28)*(100-X29)/100</f>
        <v>29.601000000000003</v>
      </c>
      <c r="G29" s="75">
        <f>SUM(G23:G28)*(100-X29)/100</f>
        <v>29.601000000000003</v>
      </c>
      <c r="H29" s="75">
        <f>SUM(H23:H28)*(100-X29)/100</f>
        <v>29.601000000000003</v>
      </c>
      <c r="I29" s="64"/>
      <c r="J29" s="64"/>
      <c r="K29" s="64"/>
      <c r="L29" s="64"/>
      <c r="M29" s="64"/>
      <c r="N29" s="64"/>
      <c r="O29" s="64"/>
      <c r="P29" s="64"/>
      <c r="Q29" s="64"/>
      <c r="R29" s="65"/>
      <c r="S29" s="65"/>
      <c r="T29" s="65"/>
      <c r="U29" s="66"/>
      <c r="V29" s="67"/>
      <c r="W29" s="67"/>
      <c r="X29" s="67">
        <v>1</v>
      </c>
      <c r="Z29" s="64"/>
      <c r="AA29" s="64"/>
      <c r="AB29" s="64"/>
      <c r="AC29" s="65"/>
    </row>
    <row r="30" spans="1:29" s="40" customFormat="1" x14ac:dyDescent="0.3">
      <c r="A30" s="76"/>
      <c r="B30" s="77" t="s">
        <v>28</v>
      </c>
      <c r="C30" s="78"/>
      <c r="D30" s="78"/>
      <c r="E30" s="79"/>
      <c r="F30" s="75">
        <f>(F19+F29)*(100-W30)/100</f>
        <v>99.644490000000005</v>
      </c>
      <c r="G30" s="75">
        <f>(G19+G29)*(100-W30)/100</f>
        <v>99.644490000000005</v>
      </c>
      <c r="H30" s="75">
        <f>(H19+H29)*(100-W30)/100</f>
        <v>99.644490000000005</v>
      </c>
      <c r="I30" s="80">
        <f t="shared" ref="I30:T30" si="58">SUM(I15:I28)</f>
        <v>7.3875000000000002</v>
      </c>
      <c r="J30" s="80">
        <f t="shared" si="58"/>
        <v>7.3875000000000002</v>
      </c>
      <c r="K30" s="80">
        <f t="shared" si="58"/>
        <v>7.3875000000000002</v>
      </c>
      <c r="L30" s="80">
        <f t="shared" si="58"/>
        <v>7.9930000000000003</v>
      </c>
      <c r="M30" s="80">
        <f t="shared" si="58"/>
        <v>7.9930000000000003</v>
      </c>
      <c r="N30" s="80">
        <f t="shared" si="58"/>
        <v>7.9930000000000003</v>
      </c>
      <c r="O30" s="80">
        <f t="shared" si="58"/>
        <v>13.631500000000001</v>
      </c>
      <c r="P30" s="80">
        <f t="shared" si="58"/>
        <v>13.631500000000001</v>
      </c>
      <c r="Q30" s="80">
        <f t="shared" si="58"/>
        <v>13.631500000000001</v>
      </c>
      <c r="R30" s="75">
        <f t="shared" si="58"/>
        <v>156.70500000000004</v>
      </c>
      <c r="S30" s="75">
        <f t="shared" si="58"/>
        <v>156.70500000000004</v>
      </c>
      <c r="T30" s="75">
        <f t="shared" si="58"/>
        <v>156.70500000000004</v>
      </c>
      <c r="U30" s="68"/>
      <c r="V30" s="67"/>
      <c r="W30" s="58">
        <v>1</v>
      </c>
      <c r="X30" s="68"/>
      <c r="Z30" s="64"/>
      <c r="AA30" s="64"/>
      <c r="AB30" s="64"/>
      <c r="AC30" s="65"/>
    </row>
    <row r="31" spans="1:29" s="40" customFormat="1" x14ac:dyDescent="0.3">
      <c r="A31" s="81"/>
      <c r="B31" s="38"/>
      <c r="C31" s="82"/>
      <c r="D31" s="82"/>
      <c r="E31" s="82"/>
      <c r="F31" s="83"/>
      <c r="G31" s="83"/>
      <c r="H31" s="83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</row>
    <row r="32" spans="1:29" s="40" customFormat="1" x14ac:dyDescent="0.3">
      <c r="A32" s="81"/>
      <c r="B32" s="38"/>
      <c r="C32" s="82"/>
      <c r="D32" s="82"/>
      <c r="E32" s="82"/>
      <c r="F32" s="83"/>
      <c r="G32" s="83"/>
      <c r="H32" s="83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</row>
    <row r="33" spans="1:21" s="40" customFormat="1" x14ac:dyDescent="0.3">
      <c r="A33" s="81"/>
      <c r="B33" s="43" t="s">
        <v>21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</row>
    <row r="34" spans="1:21" ht="108.75" customHeight="1" x14ac:dyDescent="0.3">
      <c r="A34" s="1"/>
      <c r="B34" s="35" t="s">
        <v>67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ht="16.5" customHeight="1" x14ac:dyDescent="0.3">
      <c r="A35" s="1"/>
      <c r="B35" s="14" t="s">
        <v>41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ht="16.5" customHeight="1" x14ac:dyDescent="0.3">
      <c r="A36" s="1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x14ac:dyDescent="0.3">
      <c r="A37" s="1"/>
      <c r="B37" s="31" t="s">
        <v>22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</row>
    <row r="38" spans="1:21" x14ac:dyDescent="0.3">
      <c r="A38" s="1"/>
      <c r="B38" s="5" t="s">
        <v>68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6.5" customHeight="1" x14ac:dyDescent="0.3">
      <c r="A39" s="1"/>
      <c r="B39" s="5" t="s">
        <v>69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5" t="s">
        <v>70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s="40" customFormat="1" x14ac:dyDescent="0.3">
      <c r="A41" s="81"/>
      <c r="B41" s="85" t="s">
        <v>71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6"/>
      <c r="Q41" s="86"/>
      <c r="R41" s="86"/>
      <c r="S41" s="86"/>
      <c r="T41" s="86"/>
      <c r="U41" s="86"/>
    </row>
    <row r="42" spans="1:21" s="40" customFormat="1" x14ac:dyDescent="0.3">
      <c r="A42" s="81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6"/>
      <c r="Q42" s="86"/>
      <c r="R42" s="86"/>
      <c r="S42" s="86"/>
      <c r="T42" s="86"/>
      <c r="U42" s="86"/>
    </row>
    <row r="43" spans="1:21" s="40" customFormat="1" x14ac:dyDescent="0.3">
      <c r="A43" s="81"/>
      <c r="B43" s="43" t="s">
        <v>23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</row>
    <row r="44" spans="1:21" s="40" customFormat="1" x14ac:dyDescent="0.3">
      <c r="A44" s="81"/>
      <c r="B44" s="85" t="s">
        <v>26</v>
      </c>
      <c r="C44" s="85"/>
      <c r="D44" s="85" t="s">
        <v>72</v>
      </c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6"/>
      <c r="Q44" s="86"/>
      <c r="R44" s="86"/>
      <c r="S44" s="86"/>
      <c r="T44" s="86"/>
      <c r="U44" s="86"/>
    </row>
    <row r="45" spans="1:21" s="40" customFormat="1" ht="18" customHeight="1" x14ac:dyDescent="0.3">
      <c r="A45" s="81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6"/>
      <c r="Q45" s="86"/>
      <c r="R45" s="86"/>
      <c r="S45" s="86"/>
      <c r="T45" s="86"/>
      <c r="U45" s="86"/>
    </row>
    <row r="46" spans="1:21" s="40" customFormat="1" ht="18" customHeight="1" x14ac:dyDescent="0.3">
      <c r="A46" s="81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6"/>
      <c r="Q46" s="86"/>
      <c r="R46" s="86"/>
      <c r="S46" s="86"/>
      <c r="T46" s="86"/>
      <c r="U46" s="86"/>
    </row>
    <row r="47" spans="1:21" s="40" customFormat="1" x14ac:dyDescent="0.3">
      <c r="A47" s="81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6"/>
      <c r="Q47" s="86"/>
      <c r="R47" s="86"/>
      <c r="S47" s="86"/>
      <c r="T47" s="86"/>
      <c r="U47" s="86"/>
    </row>
    <row r="48" spans="1:21" s="40" customFormat="1" x14ac:dyDescent="0.3">
      <c r="A48" s="81"/>
      <c r="B48" s="87" t="s">
        <v>24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3">
      <c r="A49" s="1"/>
      <c r="B49" s="5" t="s">
        <v>29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6"/>
      <c r="N49" s="5"/>
      <c r="O49" s="5"/>
      <c r="P49" s="6"/>
      <c r="Q49" s="5"/>
      <c r="R49" s="5"/>
      <c r="S49" s="5"/>
      <c r="T49" s="5"/>
      <c r="U49" s="6"/>
    </row>
    <row r="50" spans="1:21" ht="1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21" ht="15" customHeight="1" x14ac:dyDescent="0.3">
      <c r="A51" s="1"/>
    </row>
    <row r="52" spans="1:21" x14ac:dyDescent="0.3">
      <c r="A52" s="1"/>
    </row>
    <row r="53" spans="1:21" ht="15" customHeight="1" x14ac:dyDescent="0.3">
      <c r="A53" s="1"/>
    </row>
    <row r="61" spans="1:21" ht="30" customHeight="1" x14ac:dyDescent="0.3"/>
  </sheetData>
  <mergeCells count="31"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B48:U48"/>
    <mergeCell ref="B10:B14"/>
    <mergeCell ref="B37:U37"/>
    <mergeCell ref="B33:U33"/>
    <mergeCell ref="B34:U34"/>
    <mergeCell ref="O12:Q12"/>
    <mergeCell ref="C10:H11"/>
    <mergeCell ref="I10:Q11"/>
    <mergeCell ref="R10:T12"/>
    <mergeCell ref="U10:U14"/>
    <mergeCell ref="C13:T13"/>
    <mergeCell ref="C12:E12"/>
    <mergeCell ref="F12:H12"/>
    <mergeCell ref="X10:X13"/>
    <mergeCell ref="V10:V13"/>
    <mergeCell ref="W10:W13"/>
    <mergeCell ref="B30:E30"/>
    <mergeCell ref="B43:U43"/>
    <mergeCell ref="B19:E19"/>
    <mergeCell ref="B23:E23"/>
    <mergeCell ref="B29:E29"/>
  </mergeCells>
  <phoneticPr fontId="10" type="noConversion"/>
  <pageMargins left="0.25" right="0.25" top="0.75" bottom="0.75" header="0.3" footer="0.3"/>
  <pageSetup paperSize="9" orientation="landscape" r:id="rId1"/>
  <ignoredErrors>
    <ignoredError sqref="H19 H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52e1b3f9-ddc1-41b3-869b-d37b4e2b9820</vt:lpwstr>
  </property>
</Properties>
</file>